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calcChain.xml><?xml version="1.0" encoding="utf-8"?>
<calcChain xmlns="http://schemas.openxmlformats.org/spreadsheetml/2006/main">
  <c r="H5" i="4" l="1"/>
  <c r="H6" i="4"/>
  <c r="H7" i="4"/>
  <c r="H8" i="4"/>
  <c r="H9" i="4"/>
  <c r="H10" i="4"/>
  <c r="H11" i="4"/>
  <c r="H12" i="4"/>
  <c r="H13" i="4"/>
  <c r="H4" i="4"/>
  <c r="C5" i="4"/>
  <c r="C6" i="4"/>
  <c r="C7" i="4"/>
  <c r="C8" i="4"/>
  <c r="C9" i="4"/>
  <c r="C10" i="4"/>
  <c r="C11" i="4"/>
  <c r="C12" i="4"/>
  <c r="C13" i="4"/>
  <c r="C4" i="4"/>
</calcChain>
</file>

<file path=xl/sharedStrings.xml><?xml version="1.0" encoding="utf-8"?>
<sst xmlns="http://schemas.openxmlformats.org/spreadsheetml/2006/main" count="48" uniqueCount="42">
  <si>
    <t xml:space="preserve">BẢNG THEO DÕI CHI TIẾT BÁN HÀNG </t>
  </si>
  <si>
    <t>Tháng 11/2002</t>
  </si>
  <si>
    <t>STT</t>
  </si>
  <si>
    <t>MANH</t>
  </si>
  <si>
    <t xml:space="preserve">Tên hàng </t>
  </si>
  <si>
    <t xml:space="preserve">Loại hàng </t>
  </si>
  <si>
    <t xml:space="preserve">Ngày bán </t>
  </si>
  <si>
    <t xml:space="preserve">Đơn giá </t>
  </si>
  <si>
    <t xml:space="preserve">Số lượng 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</si>
  <si>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</si>
  <si>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</si>
  <si>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</si>
  <si>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</si>
  <si>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</si>
  <si>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</si>
  <si>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</si>
  <si>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</si>
  <si>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</si>
  <si>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>14/11/2002</t>
  </si>
  <si>
    <t>18/11/2002</t>
  </si>
  <si>
    <t>21/11/2002</t>
  </si>
  <si>
    <t>25/11/2002</t>
  </si>
  <si>
    <t>27/11/2002</t>
  </si>
  <si>
    <t>29/11/2002</t>
  </si>
  <si>
    <t>30/11/2002</t>
  </si>
  <si>
    <t xml:space="preserve">Mã hàng </t>
  </si>
  <si>
    <t>đơn giá (đồng)</t>
  </si>
  <si>
    <t>loại1</t>
  </si>
  <si>
    <t>loại2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</si>
  <si>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</si>
  <si>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</si>
  <si>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</si>
  <si>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</si>
  <si>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</si>
  <si>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</si>
  <si>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</si>
  <si>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</si>
  <si>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>tên hàng</t>
  </si>
  <si>
    <t>số lượng</t>
  </si>
  <si>
    <t>VT gas</t>
  </si>
  <si>
    <t>bảng 1</t>
  </si>
  <si>
    <t>bảng2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</si>
</sst>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H4" sqref="H4"/>
    </sheetView>
  </sheetViews>
  <sheetFormatPr defaultRowHeight="15" x14ac:dyDescent="0.25"/>
  <cols>
    <col min="2" max="2" width="13.42578125" customWidth="1"/>
    <col min="3" max="3" width="12.7109375" customWidth="1"/>
    <col min="5" max="5" width="11.85546875" customWidth="1"/>
    <col min="7" max="7" width="12.7109375" customWidth="1"/>
    <col min="8" max="8" width="10.140625" customWidth="1"/>
  </cols>
  <sheetData>
    <row r="1" spans="1:8" x14ac:dyDescent="0.25">
      <c r="A1" t="s">
        <v>0</v>
      </c>
    </row>
    <row r="2" spans="1:8" x14ac:dyDescent="0.25">
      <c r="A2" t="s">
        <v>1</v>
      </c>
    </row>
    <row r="3" spans="1:8" ht="21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x14ac:dyDescent="0.25">
      <c r="A4" s="2">
        <v>1</v>
      </c>
      <c r="B4" s="2" t="s">
        <v>10</v>
      </c>
      <c r="C4" s="1" t="str">
        <f>VLOOKUP(LEFT(B4,2),$A$17:$D$20,2,0)</f>
        <v>Petrolimex</v>
      </c>
      <c r="D4" s="1">
        <v>1</v>
      </c>
      <c r="E4" s="8">
        <v>37267</v>
      </c>
      <c r="F4" s="1">
        <v>115</v>
      </c>
      <c r="G4" s="2">
        <v>90</v>
      </c>
      <c r="H4" s="1">
        <f>G4*F4</f>
        <v>10350</v>
      </c>
    </row>
    <row r="5" spans="1:8" x14ac:dyDescent="0.25">
      <c r="A5" s="2">
        <v>2</v>
      </c>
      <c r="B5" s="2" t="s">
        <v>11</v>
      </c>
      <c r="C5" s="1" t="str">
        <f t="shared" ref="C5:C13" si="0">VLOOKUP(LEFT(B5,2),$A$17:$D$20,2,0)</f>
        <v>VT Gas</v>
      </c>
      <c r="D5" s="1">
        <v>2</v>
      </c>
      <c r="E5" s="8">
        <v>37387</v>
      </c>
      <c r="F5" s="1">
        <v>90</v>
      </c>
      <c r="G5" s="2">
        <v>120</v>
      </c>
      <c r="H5" s="1">
        <f t="shared" ref="H5:H13" si="1">G5*F5</f>
        <v>10800</v>
      </c>
    </row>
    <row r="6" spans="1:8" x14ac:dyDescent="0.25">
      <c r="A6" s="2">
        <v>3</v>
      </c>
      <c r="B6" s="2" t="s">
        <v>12</v>
      </c>
      <c r="C6" s="1" t="str">
        <f t="shared" si="0"/>
        <v>Sài Gòn Petro</v>
      </c>
      <c r="D6" s="1">
        <v>1</v>
      </c>
      <c r="E6" s="8">
        <v>37510</v>
      </c>
      <c r="F6" s="1">
        <v>125</v>
      </c>
      <c r="G6" s="2">
        <v>70</v>
      </c>
      <c r="H6" s="1">
        <f t="shared" si="1"/>
        <v>8750</v>
      </c>
    </row>
    <row r="7" spans="1:8" x14ac:dyDescent="0.25">
      <c r="A7" s="2">
        <v>4</v>
      </c>
      <c r="B7" s="2" t="s">
        <v>13</v>
      </c>
      <c r="C7" s="1" t="str">
        <f t="shared" si="0"/>
        <v>VT Gas</v>
      </c>
      <c r="D7" s="1">
        <v>1</v>
      </c>
      <c r="E7" s="2" t="s">
        <v>18</v>
      </c>
      <c r="F7" s="1">
        <v>110</v>
      </c>
      <c r="G7" s="2">
        <v>150</v>
      </c>
      <c r="H7" s="1">
        <f t="shared" si="1"/>
        <v>16500</v>
      </c>
    </row>
    <row r="8" spans="1:8" x14ac:dyDescent="0.25">
      <c r="A8" s="2">
        <v>5</v>
      </c>
      <c r="B8" s="2" t="s">
        <v>14</v>
      </c>
      <c r="C8" s="1" t="str">
        <f t="shared" si="0"/>
        <v>Elf Gas</v>
      </c>
      <c r="D8" s="1">
        <v>2</v>
      </c>
      <c r="E8" s="2" t="s">
        <v>19</v>
      </c>
      <c r="F8" s="1">
        <v>100</v>
      </c>
      <c r="G8" s="2">
        <v>60</v>
      </c>
      <c r="H8" s="1">
        <f t="shared" si="1"/>
        <v>6000</v>
      </c>
    </row>
    <row r="9" spans="1:8" x14ac:dyDescent="0.25">
      <c r="A9" s="2">
        <v>6</v>
      </c>
      <c r="B9" s="2" t="s">
        <v>15</v>
      </c>
      <c r="C9" s="1" t="str">
        <f t="shared" si="0"/>
        <v>Petrolimex</v>
      </c>
      <c r="D9" s="1">
        <v>2</v>
      </c>
      <c r="E9" s="2" t="s">
        <v>20</v>
      </c>
      <c r="F9" s="1">
        <v>95</v>
      </c>
      <c r="G9" s="2">
        <v>75</v>
      </c>
      <c r="H9" s="1">
        <f t="shared" si="1"/>
        <v>7125</v>
      </c>
    </row>
    <row r="10" spans="1:8" x14ac:dyDescent="0.25">
      <c r="A10" s="2">
        <v>7</v>
      </c>
      <c r="B10" s="2" t="s">
        <v>16</v>
      </c>
      <c r="C10" s="1" t="str">
        <f t="shared" si="0"/>
        <v>Sài Gòn Petro</v>
      </c>
      <c r="D10" s="1">
        <v>2</v>
      </c>
      <c r="E10" s="2" t="s">
        <v>21</v>
      </c>
      <c r="F10" s="1">
        <v>110</v>
      </c>
      <c r="G10" s="2">
        <v>65</v>
      </c>
      <c r="H10" s="1">
        <f t="shared" si="1"/>
        <v>7150</v>
      </c>
    </row>
    <row r="11" spans="1:8" x14ac:dyDescent="0.25">
      <c r="A11" s="2">
        <v>8</v>
      </c>
      <c r="B11" s="2" t="s">
        <v>13</v>
      </c>
      <c r="C11" s="1" t="str">
        <f t="shared" si="0"/>
        <v>VT Gas</v>
      </c>
      <c r="D11" s="1">
        <v>1</v>
      </c>
      <c r="E11" s="2" t="s">
        <v>22</v>
      </c>
      <c r="F11" s="1">
        <v>110</v>
      </c>
      <c r="G11" s="2">
        <v>98</v>
      </c>
      <c r="H11" s="1">
        <f t="shared" si="1"/>
        <v>10780</v>
      </c>
    </row>
    <row r="12" spans="1:8" x14ac:dyDescent="0.25">
      <c r="A12" s="2">
        <v>9</v>
      </c>
      <c r="B12" s="2" t="s">
        <v>17</v>
      </c>
      <c r="C12" s="1" t="str">
        <f t="shared" si="0"/>
        <v>Elf Gas</v>
      </c>
      <c r="D12" s="1">
        <v>1</v>
      </c>
      <c r="E12" s="2" t="s">
        <v>23</v>
      </c>
      <c r="F12" s="1">
        <v>120</v>
      </c>
      <c r="G12" s="2">
        <v>130</v>
      </c>
      <c r="H12" s="1">
        <f t="shared" si="1"/>
        <v>15600</v>
      </c>
    </row>
    <row r="13" spans="1:8" x14ac:dyDescent="0.25">
      <c r="A13" s="2">
        <v>10</v>
      </c>
      <c r="B13" s="2" t="s">
        <v>15</v>
      </c>
      <c r="C13" s="1" t="str">
        <f t="shared" si="0"/>
        <v>Petrolimex</v>
      </c>
      <c r="D13" s="1">
        <v>2</v>
      </c>
      <c r="E13" s="2" t="s">
        <v>24</v>
      </c>
      <c r="F13" s="1">
        <v>95</v>
      </c>
      <c r="G13" s="2">
        <v>180</v>
      </c>
      <c r="H13" s="1">
        <f t="shared" si="1"/>
        <v>17100</v>
      </c>
    </row>
    <row r="14" spans="1:8" x14ac:dyDescent="0.25">
      <c r="A14" t="s">
        <v>40</v>
      </c>
      <c r="G14" t="s">
        <v>41</v>
      </c>
    </row>
    <row r="15" spans="1:8" x14ac:dyDescent="0.25">
      <c r="A15" s="4" t="s">
        <v>25</v>
      </c>
      <c r="B15" s="4" t="s">
        <v>4</v>
      </c>
      <c r="C15" s="6" t="s">
        <v>26</v>
      </c>
      <c r="D15" s="7"/>
      <c r="G15" s="1" t="s">
        <v>37</v>
      </c>
      <c r="H15" s="1" t="s">
        <v>38</v>
      </c>
    </row>
    <row r="16" spans="1:8" x14ac:dyDescent="0.25">
      <c r="A16" s="5"/>
      <c r="B16" s="5"/>
      <c r="C16" s="1" t="s">
        <v>27</v>
      </c>
      <c r="D16" s="1" t="s">
        <v>28</v>
      </c>
      <c r="G16" s="1" t="s">
        <v>33</v>
      </c>
      <c r="H16" s="1"/>
    </row>
    <row r="17" spans="1:8" x14ac:dyDescent="0.25">
      <c r="A17" s="1" t="s">
        <v>29</v>
      </c>
      <c r="B17" s="1" t="s">
        <v>33</v>
      </c>
      <c r="C17" s="1">
        <v>120</v>
      </c>
      <c r="D17" s="1">
        <v>100</v>
      </c>
      <c r="G17" s="1" t="s">
        <v>34</v>
      </c>
      <c r="H17" s="1"/>
    </row>
    <row r="18" spans="1:8" x14ac:dyDescent="0.25">
      <c r="A18" s="1" t="s">
        <v>30</v>
      </c>
      <c r="B18" s="1" t="s">
        <v>34</v>
      </c>
      <c r="C18" s="1">
        <v>115</v>
      </c>
      <c r="D18" s="1">
        <v>95</v>
      </c>
      <c r="G18" s="1" t="s">
        <v>35</v>
      </c>
      <c r="H18" s="1"/>
    </row>
    <row r="19" spans="1:8" x14ac:dyDescent="0.25">
      <c r="A19" s="1" t="s">
        <v>31</v>
      </c>
      <c r="B19" s="1" t="s">
        <v>35</v>
      </c>
      <c r="C19" s="1">
        <v>125</v>
      </c>
      <c r="D19" s="1">
        <v>110</v>
      </c>
      <c r="G19" s="1" t="s">
        <v>39</v>
      </c>
      <c r="H19" s="1"/>
    </row>
    <row r="20" spans="1:8" x14ac:dyDescent="0.25">
      <c r="A20" s="1" t="s">
        <v>32</v>
      </c>
      <c r="B20" s="1" t="s">
        <v>36</v>
      </c>
      <c r="C20" s="1">
        <v>110</v>
      </c>
      <c r="D20" s="1">
        <v>90</v>
      </c>
    </row>
  </sheetData>
  <mergeCells count="3">
    <mergeCell ref="A15:A16"/>
    <mergeCell ref="B15:B16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2010-01-01T07:17:02Z</dcterms:created>
  <dcterms:modified xsi:type="dcterms:W3CDTF">2010-01-01T08:49:08Z</dcterms:modified>
</cp:coreProperties>
</file>